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☆2024년\사업_식량공급팀\5. 가루쌀_가공확대\6. 신청접수 안내\가루쌀 가공확대 지원사업 신청양식\"/>
    </mc:Choice>
  </mc:AlternateContent>
  <bookViews>
    <workbookView xWindow="0" yWindow="0" windowWidth="28800" windowHeight="12255"/>
  </bookViews>
  <sheets>
    <sheet name="2. 매입 거래내역서" sheetId="1" r:id="rId1"/>
  </sheets>
  <definedNames>
    <definedName name="_xlnm._FilterDatabase" localSheetId="0" hidden="1">'2. 매입 거래내역서'!$B$8:$Q$8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H12" i="1"/>
  <c r="H11" i="1" l="1"/>
  <c r="H10" i="1"/>
  <c r="H9" i="1"/>
  <c r="H8" i="1" l="1"/>
  <c r="F8" i="1"/>
</calcChain>
</file>

<file path=xl/comments1.xml><?xml version="1.0" encoding="utf-8"?>
<comments xmlns="http://schemas.openxmlformats.org/spreadsheetml/2006/main">
  <authors>
    <author>user</author>
  </authors>
  <commentList>
    <comment ref="O7" authorId="0" shapeId="0">
      <text>
        <r>
          <rPr>
            <b/>
            <sz val="9"/>
            <color indexed="12"/>
            <rFont val="맑은 고딕"/>
            <family val="3"/>
            <charset val="129"/>
          </rPr>
          <t>매입실적서 기준으로 
증빙 정리 및 쪽번호 
기재하여 제출</t>
        </r>
      </text>
    </comment>
  </commentList>
</comments>
</file>

<file path=xl/sharedStrings.xml><?xml version="1.0" encoding="utf-8"?>
<sst xmlns="http://schemas.openxmlformats.org/spreadsheetml/2006/main" count="71" uniqueCount="34">
  <si>
    <t>증빙 제출 여부</t>
    <phoneticPr fontId="3" type="noConversion"/>
  </si>
  <si>
    <t>aT 작성 사항</t>
    <phoneticPr fontId="3" type="noConversion"/>
  </si>
  <si>
    <t>매입일자</t>
    <phoneticPr fontId="3" type="noConversion"/>
  </si>
  <si>
    <t>쪽번호</t>
    <phoneticPr fontId="3" type="noConversion"/>
  </si>
  <si>
    <t>인정 가능
여부</t>
    <phoneticPr fontId="3" type="noConversion"/>
  </si>
  <si>
    <t>검토 내용</t>
    <phoneticPr fontId="3" type="noConversion"/>
  </si>
  <si>
    <t>* 증빙 제출여부는 O/X 표기</t>
    <phoneticPr fontId="3" type="noConversion"/>
  </si>
  <si>
    <t>O</t>
    <phoneticPr fontId="3" type="noConversion"/>
  </si>
  <si>
    <t>작성 대상기간 : `23.11.1~`24.11.30</t>
    <phoneticPr fontId="3" type="noConversion"/>
  </si>
  <si>
    <t>구분</t>
  </si>
  <si>
    <t>* 정렬 : 업체별 매입일자 / 오름차순 정렬</t>
    <phoneticPr fontId="3" type="noConversion"/>
  </si>
  <si>
    <t>백미</t>
  </si>
  <si>
    <t>현미</t>
  </si>
  <si>
    <t>조곡</t>
  </si>
  <si>
    <t>매입거래 확인서</t>
  </si>
  <si>
    <t>구매처</t>
  </si>
  <si>
    <t>매입 정보 일체</t>
    <phoneticPr fontId="3" type="noConversion"/>
  </si>
  <si>
    <t>한국쌀가공식품협회</t>
  </si>
  <si>
    <t>매입물량(kg)</t>
  </si>
  <si>
    <t>no</t>
    <phoneticPr fontId="3" type="noConversion"/>
  </si>
  <si>
    <t>지원단가(원)</t>
    <phoneticPr fontId="3" type="noConversion"/>
  </si>
  <si>
    <t>지원금액(원)</t>
    <phoneticPr fontId="3" type="noConversion"/>
  </si>
  <si>
    <t>개인농가(그린농산)</t>
    <phoneticPr fontId="3" type="noConversion"/>
  </si>
  <si>
    <t>제품판매내역서</t>
    <phoneticPr fontId="3" type="noConversion"/>
  </si>
  <si>
    <t>O</t>
  </si>
  <si>
    <t>대금증빙</t>
    <phoneticPr fontId="3" type="noConversion"/>
  </si>
  <si>
    <t>필수 서류</t>
    <phoneticPr fontId="3" type="noConversion"/>
  </si>
  <si>
    <t xml:space="preserve"> ** 임가공생산보고서 및 제품생산내역서 : 제분업체 제출 해당</t>
    <phoneticPr fontId="3" type="noConversion"/>
  </si>
  <si>
    <r>
      <t>임가공생산보고서</t>
    </r>
    <r>
      <rPr>
        <b/>
        <sz val="11"/>
        <color rgb="FFFF0000"/>
        <rFont val="맑은 고딕"/>
        <family val="3"/>
        <charset val="129"/>
        <scheme val="minor"/>
      </rPr>
      <t>**</t>
    </r>
    <phoneticPr fontId="3" type="noConversion"/>
  </si>
  <si>
    <r>
      <t>제품생산내역서</t>
    </r>
    <r>
      <rPr>
        <b/>
        <sz val="11"/>
        <color rgb="FFFF0000"/>
        <rFont val="맑은 고딕"/>
        <family val="3"/>
        <charset val="129"/>
        <scheme val="minor"/>
      </rPr>
      <t>**</t>
    </r>
    <phoneticPr fontId="3" type="noConversion"/>
  </si>
  <si>
    <t xml:space="preserve"> </t>
    <phoneticPr fontId="3" type="noConversion"/>
  </si>
  <si>
    <t xml:space="preserve"> * 생산자(농가) 통해 직접 매입하는 경우, 붙임(지원신청 서류)를 참고하여 증빙 추가 제출 必</t>
    <phoneticPr fontId="3" type="noConversion"/>
  </si>
  <si>
    <t>예시</t>
    <phoneticPr fontId="3" type="noConversion"/>
  </si>
  <si>
    <t>[양식 2. 매입 실적서(원물 구입)]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</si>
</sst>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206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 tint="0.499984740745262"/>
      <name val="맑은 고딕"/>
      <family val="2"/>
      <charset val="129"/>
      <scheme val="minor"/>
    </font>
    <font>
      <sz val="11"/>
      <color theme="1" tint="0.499984740745262"/>
      <name val="맑은 고딕"/>
      <family val="3"/>
      <charset val="129"/>
      <scheme val="minor"/>
    </font>
    <font>
      <b/>
      <sz val="9"/>
      <color indexed="12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auto="1"/>
      </right>
      <top/>
      <bottom style="double">
        <color indexed="64"/>
      </bottom>
      <diagonal/>
    </border>
    <border>
      <left style="hair">
        <color auto="1"/>
      </left>
      <right style="hair">
        <color auto="1"/>
      </right>
      <top/>
      <bottom style="double">
        <color indexed="64"/>
      </bottom>
      <diagonal/>
    </border>
    <border>
      <left style="hair">
        <color auto="1"/>
      </left>
      <right style="thin">
        <color indexed="64"/>
      </right>
      <top/>
      <bottom style="double">
        <color indexed="64"/>
      </bottom>
      <diagonal/>
    </border>
    <border>
      <left/>
      <right style="hair">
        <color auto="1"/>
      </right>
      <top/>
      <bottom style="double">
        <color indexed="64"/>
      </bottom>
      <diagonal/>
    </border>
    <border>
      <left style="hair">
        <color auto="1"/>
      </left>
      <right/>
      <top/>
      <bottom style="double">
        <color indexed="64"/>
      </bottom>
      <diagonal/>
    </border>
    <border>
      <left style="thin">
        <color indexed="64"/>
      </left>
      <right style="hair">
        <color auto="1"/>
      </right>
      <top/>
      <bottom style="double">
        <color indexed="64"/>
      </bottom>
      <diagonal/>
    </border>
    <border>
      <left style="hair">
        <color auto="1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left" vertical="center"/>
    </xf>
    <xf numFmtId="0" fontId="2" fillId="4" borderId="17" xfId="0" applyFont="1" applyFill="1" applyBorder="1" applyAlignment="1">
      <alignment horizontal="center" vertical="center"/>
    </xf>
    <xf numFmtId="41" fontId="2" fillId="4" borderId="17" xfId="1" applyFont="1" applyFill="1" applyBorder="1">
      <alignment vertical="center"/>
    </xf>
    <xf numFmtId="41" fontId="2" fillId="4" borderId="20" xfId="1" applyFont="1" applyFill="1" applyBorder="1">
      <alignment vertical="center"/>
    </xf>
    <xf numFmtId="0" fontId="0" fillId="0" borderId="23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41" fontId="0" fillId="0" borderId="31" xfId="1" applyFont="1" applyBorder="1">
      <alignment vertical="center"/>
    </xf>
    <xf numFmtId="41" fontId="0" fillId="0" borderId="34" xfId="1" applyFont="1" applyBorder="1">
      <alignment vertical="center"/>
    </xf>
    <xf numFmtId="0" fontId="0" fillId="0" borderId="3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5" xfId="0" applyBorder="1">
      <alignment vertical="center"/>
    </xf>
    <xf numFmtId="0" fontId="0" fillId="0" borderId="34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41" fontId="0" fillId="0" borderId="39" xfId="1" applyFont="1" applyBorder="1">
      <alignment vertical="center"/>
    </xf>
    <xf numFmtId="41" fontId="0" fillId="0" borderId="42" xfId="1" applyFont="1" applyBorder="1">
      <alignment vertical="center"/>
    </xf>
    <xf numFmtId="0" fontId="0" fillId="0" borderId="4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>
      <alignment vertical="center"/>
    </xf>
    <xf numFmtId="0" fontId="0" fillId="0" borderId="45" xfId="0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41" fontId="2" fillId="4" borderId="18" xfId="1" applyFont="1" applyFill="1" applyBorder="1">
      <alignment vertical="center"/>
    </xf>
    <xf numFmtId="41" fontId="0" fillId="0" borderId="32" xfId="1" applyFont="1" applyBorder="1">
      <alignment vertical="center"/>
    </xf>
    <xf numFmtId="41" fontId="0" fillId="0" borderId="40" xfId="1" applyFont="1" applyBorder="1">
      <alignment vertical="center"/>
    </xf>
    <xf numFmtId="0" fontId="2" fillId="5" borderId="5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left" vertical="center"/>
    </xf>
    <xf numFmtId="0" fontId="2" fillId="6" borderId="17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/>
    </xf>
    <xf numFmtId="0" fontId="5" fillId="4" borderId="53" xfId="0" applyFont="1" applyFill="1" applyBorder="1" applyAlignment="1">
      <alignment horizontal="left" vertical="center"/>
    </xf>
    <xf numFmtId="0" fontId="2" fillId="4" borderId="20" xfId="0" applyFont="1" applyFill="1" applyBorder="1" applyAlignment="1">
      <alignment horizontal="center" vertical="center"/>
    </xf>
    <xf numFmtId="0" fontId="2" fillId="5" borderId="55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5" borderId="13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9" fillId="7" borderId="23" xfId="0" applyFont="1" applyFill="1" applyBorder="1" applyAlignment="1">
      <alignment horizontal="center" vertical="center"/>
    </xf>
    <xf numFmtId="0" fontId="9" fillId="7" borderId="54" xfId="0" applyFont="1" applyFill="1" applyBorder="1" applyAlignment="1">
      <alignment horizontal="center" vertical="center"/>
    </xf>
    <xf numFmtId="0" fontId="10" fillId="7" borderId="27" xfId="0" applyFont="1" applyFill="1" applyBorder="1" applyAlignment="1">
      <alignment horizontal="center" vertical="center"/>
    </xf>
    <xf numFmtId="14" fontId="10" fillId="7" borderId="24" xfId="0" applyNumberFormat="1" applyFont="1" applyFill="1" applyBorder="1" applyAlignment="1">
      <alignment horizontal="center" vertical="center"/>
    </xf>
    <xf numFmtId="41" fontId="10" fillId="7" borderId="24" xfId="1" applyFont="1" applyFill="1" applyBorder="1">
      <alignment vertical="center"/>
    </xf>
    <xf numFmtId="41" fontId="10" fillId="7" borderId="27" xfId="1" applyFont="1" applyFill="1" applyBorder="1">
      <alignment vertical="center"/>
    </xf>
    <xf numFmtId="41" fontId="10" fillId="7" borderId="25" xfId="1" applyFont="1" applyFill="1" applyBorder="1">
      <alignment vertical="center"/>
    </xf>
    <xf numFmtId="0" fontId="10" fillId="7" borderId="26" xfId="0" applyFont="1" applyFill="1" applyBorder="1" applyAlignment="1">
      <alignment horizontal="center" vertical="center"/>
    </xf>
    <xf numFmtId="0" fontId="10" fillId="7" borderId="24" xfId="0" applyFont="1" applyFill="1" applyBorder="1" applyAlignment="1">
      <alignment horizontal="center" vertical="center"/>
    </xf>
    <xf numFmtId="0" fontId="10" fillId="7" borderId="25" xfId="0" applyFont="1" applyFill="1" applyBorder="1" applyAlignment="1">
      <alignment horizontal="center" vertical="center"/>
    </xf>
    <xf numFmtId="0" fontId="10" fillId="7" borderId="30" xfId="0" applyFont="1" applyFill="1" applyBorder="1" applyAlignment="1">
      <alignment horizontal="center" vertical="center"/>
    </xf>
    <xf numFmtId="0" fontId="10" fillId="7" borderId="37" xfId="0" applyFont="1" applyFill="1" applyBorder="1" applyAlignment="1">
      <alignment horizontal="center" vertical="center"/>
    </xf>
    <xf numFmtId="0" fontId="10" fillId="7" borderId="34" xfId="0" applyFont="1" applyFill="1" applyBorder="1" applyAlignment="1">
      <alignment horizontal="center" vertical="center"/>
    </xf>
    <xf numFmtId="14" fontId="10" fillId="7" borderId="31" xfId="0" applyNumberFormat="1" applyFont="1" applyFill="1" applyBorder="1" applyAlignment="1">
      <alignment horizontal="center" vertical="center"/>
    </xf>
    <xf numFmtId="41" fontId="10" fillId="7" borderId="31" xfId="1" applyFont="1" applyFill="1" applyBorder="1">
      <alignment vertical="center"/>
    </xf>
    <xf numFmtId="41" fontId="10" fillId="7" borderId="34" xfId="1" applyFont="1" applyFill="1" applyBorder="1">
      <alignment vertical="center"/>
    </xf>
    <xf numFmtId="41" fontId="10" fillId="7" borderId="32" xfId="1" applyFont="1" applyFill="1" applyBorder="1">
      <alignment vertical="center"/>
    </xf>
    <xf numFmtId="0" fontId="10" fillId="7" borderId="33" xfId="0" applyFont="1" applyFill="1" applyBorder="1" applyAlignment="1">
      <alignment horizontal="center" vertical="center"/>
    </xf>
    <xf numFmtId="0" fontId="10" fillId="7" borderId="31" xfId="0" applyFont="1" applyFill="1" applyBorder="1" applyAlignment="1">
      <alignment horizontal="center" vertical="center"/>
    </xf>
    <xf numFmtId="0" fontId="10" fillId="7" borderId="3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35" xfId="0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0</xdr:row>
      <xdr:rowOff>76200</xdr:rowOff>
    </xdr:from>
    <xdr:to>
      <xdr:col>7</xdr:col>
      <xdr:colOff>1104380</xdr:colOff>
      <xdr:row>3</xdr:row>
      <xdr:rowOff>228488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76550" y="76200"/>
          <a:ext cx="4161905" cy="8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Q30"/>
  <sheetViews>
    <sheetView tabSelected="1" zoomScaleNormal="100" workbookViewId="0">
      <pane ySplit="8" topLeftCell="A9" activePane="bottomLeft" state="frozen"/>
      <selection activeCell="N40" sqref="N40"/>
      <selection pane="bottomLeft" activeCell="G21" sqref="G21"/>
    </sheetView>
  </sheetViews>
  <sheetFormatPr defaultRowHeight="16.5" x14ac:dyDescent="0.3"/>
  <cols>
    <col min="1" max="1" width="3.625" customWidth="1"/>
    <col min="2" max="2" width="5.625" style="2" customWidth="1"/>
    <col min="3" max="3" width="8.375" style="2" customWidth="1"/>
    <col min="4" max="4" width="19.25" style="2" bestFit="1" customWidth="1"/>
    <col min="5" max="5" width="11.75" style="2" customWidth="1"/>
    <col min="6" max="8" width="14.625" style="3" customWidth="1"/>
    <col min="9" max="9" width="15.25" style="2" bestFit="1" customWidth="1"/>
    <col min="10" max="10" width="13.25" style="2" bestFit="1" customWidth="1"/>
    <col min="11" max="11" width="15.25" style="2" customWidth="1"/>
    <col min="12" max="12" width="17.5" style="2" bestFit="1" customWidth="1"/>
    <col min="13" max="14" width="15.375" style="2" bestFit="1" customWidth="1"/>
    <col min="15" max="15" width="10" style="2" customWidth="1"/>
    <col min="17" max="17" width="36.125" style="2" bestFit="1" customWidth="1"/>
  </cols>
  <sheetData>
    <row r="1" spans="2:17" ht="20.100000000000001" customHeight="1" x14ac:dyDescent="0.3"/>
    <row r="2" spans="2:17" ht="20.100000000000001" customHeight="1" x14ac:dyDescent="0.3">
      <c r="B2" s="1" t="s">
        <v>33</v>
      </c>
      <c r="C2" s="1"/>
    </row>
    <row r="3" spans="2:17" ht="20.100000000000001" customHeight="1" x14ac:dyDescent="0.3">
      <c r="B3" s="1"/>
      <c r="C3" s="1"/>
      <c r="I3" s="47" t="s">
        <v>31</v>
      </c>
    </row>
    <row r="4" spans="2:17" ht="20.100000000000001" customHeight="1" thickBot="1" x14ac:dyDescent="0.35">
      <c r="B4" s="4" t="s">
        <v>8</v>
      </c>
      <c r="C4" s="4"/>
      <c r="F4"/>
      <c r="G4"/>
      <c r="H4"/>
      <c r="I4" s="47" t="s">
        <v>27</v>
      </c>
      <c r="K4" s="47"/>
    </row>
    <row r="5" spans="2:17" ht="16.5" customHeight="1" x14ac:dyDescent="0.3">
      <c r="B5" s="84" t="s">
        <v>16</v>
      </c>
      <c r="C5" s="85"/>
      <c r="D5" s="85"/>
      <c r="E5" s="85"/>
      <c r="F5" s="85"/>
      <c r="G5" s="85"/>
      <c r="H5" s="86"/>
      <c r="I5" s="74" t="s">
        <v>0</v>
      </c>
      <c r="J5" s="75"/>
      <c r="K5" s="75"/>
      <c r="L5" s="75"/>
      <c r="M5" s="75"/>
      <c r="N5" s="75"/>
      <c r="O5" s="76"/>
      <c r="P5" s="80" t="s">
        <v>1</v>
      </c>
      <c r="Q5" s="81"/>
    </row>
    <row r="6" spans="2:17" x14ac:dyDescent="0.3">
      <c r="B6" s="87"/>
      <c r="C6" s="88"/>
      <c r="D6" s="88"/>
      <c r="E6" s="88"/>
      <c r="F6" s="88"/>
      <c r="G6" s="88"/>
      <c r="H6" s="89"/>
      <c r="I6" s="77"/>
      <c r="J6" s="78"/>
      <c r="K6" s="78"/>
      <c r="L6" s="78"/>
      <c r="M6" s="78"/>
      <c r="N6" s="78"/>
      <c r="O6" s="79"/>
      <c r="P6" s="82"/>
      <c r="Q6" s="83"/>
    </row>
    <row r="7" spans="2:17" x14ac:dyDescent="0.3">
      <c r="B7" s="5" t="s">
        <v>19</v>
      </c>
      <c r="C7" s="33" t="s">
        <v>9</v>
      </c>
      <c r="D7" s="32" t="s">
        <v>15</v>
      </c>
      <c r="E7" s="30" t="s">
        <v>2</v>
      </c>
      <c r="F7" s="30" t="s">
        <v>18</v>
      </c>
      <c r="G7" s="32" t="s">
        <v>20</v>
      </c>
      <c r="H7" s="31" t="s">
        <v>21</v>
      </c>
      <c r="I7" s="37" t="s">
        <v>26</v>
      </c>
      <c r="J7" s="48" t="s">
        <v>25</v>
      </c>
      <c r="K7" s="37" t="s">
        <v>14</v>
      </c>
      <c r="L7" s="38" t="s">
        <v>28</v>
      </c>
      <c r="M7" s="45" t="s">
        <v>29</v>
      </c>
      <c r="N7" s="45" t="s">
        <v>23</v>
      </c>
      <c r="O7" s="39" t="s">
        <v>3</v>
      </c>
      <c r="P7" s="70" t="s">
        <v>4</v>
      </c>
      <c r="Q7" s="72" t="s">
        <v>5</v>
      </c>
    </row>
    <row r="8" spans="2:17" ht="17.25" thickBot="1" x14ac:dyDescent="0.35">
      <c r="B8" s="6" t="s">
        <v>10</v>
      </c>
      <c r="C8" s="43"/>
      <c r="D8" s="44"/>
      <c r="E8" s="7"/>
      <c r="F8" s="8">
        <f>SUBTOTAL(9,F9:F1048576)</f>
        <v>240000</v>
      </c>
      <c r="G8" s="9"/>
      <c r="H8" s="34">
        <f>SUBTOTAL(9,H9:H1048576)</f>
        <v>74150000</v>
      </c>
      <c r="I8" s="40" t="s">
        <v>6</v>
      </c>
      <c r="J8" s="49"/>
      <c r="K8" s="40"/>
      <c r="L8" s="41"/>
      <c r="M8" s="46"/>
      <c r="N8" s="46"/>
      <c r="O8" s="42"/>
      <c r="P8" s="71"/>
      <c r="Q8" s="73"/>
    </row>
    <row r="9" spans="2:17" ht="20.100000000000001" customHeight="1" thickTop="1" x14ac:dyDescent="0.3">
      <c r="B9" s="50" t="s">
        <v>32</v>
      </c>
      <c r="C9" s="51" t="s">
        <v>13</v>
      </c>
      <c r="D9" s="52" t="s">
        <v>22</v>
      </c>
      <c r="E9" s="53">
        <v>45352</v>
      </c>
      <c r="F9" s="54">
        <v>5000</v>
      </c>
      <c r="G9" s="55">
        <v>200</v>
      </c>
      <c r="H9" s="56">
        <f>F9*G9</f>
        <v>1000000</v>
      </c>
      <c r="I9" s="57" t="s">
        <v>7</v>
      </c>
      <c r="J9" s="58" t="s">
        <v>7</v>
      </c>
      <c r="K9" s="57" t="s">
        <v>24</v>
      </c>
      <c r="L9" s="58" t="s">
        <v>7</v>
      </c>
      <c r="M9" s="52" t="s">
        <v>24</v>
      </c>
      <c r="N9" s="52" t="s">
        <v>24</v>
      </c>
      <c r="O9" s="59">
        <v>1</v>
      </c>
      <c r="P9" s="90"/>
      <c r="Q9" s="91"/>
    </row>
    <row r="10" spans="2:17" ht="20.100000000000001" customHeight="1" x14ac:dyDescent="0.3">
      <c r="B10" s="60" t="s">
        <v>32</v>
      </c>
      <c r="C10" s="61" t="s">
        <v>12</v>
      </c>
      <c r="D10" s="62" t="s">
        <v>17</v>
      </c>
      <c r="E10" s="63">
        <v>45391</v>
      </c>
      <c r="F10" s="64">
        <v>15000</v>
      </c>
      <c r="G10" s="65">
        <v>286</v>
      </c>
      <c r="H10" s="66">
        <f t="shared" ref="H10:H11" si="0">F10*G10</f>
        <v>4290000</v>
      </c>
      <c r="I10" s="67" t="s">
        <v>7</v>
      </c>
      <c r="J10" s="68" t="s">
        <v>7</v>
      </c>
      <c r="K10" s="67" t="s">
        <v>24</v>
      </c>
      <c r="L10" s="68" t="s">
        <v>7</v>
      </c>
      <c r="M10" s="62" t="s">
        <v>24</v>
      </c>
      <c r="N10" s="62" t="s">
        <v>24</v>
      </c>
      <c r="O10" s="69">
        <v>5</v>
      </c>
      <c r="P10" s="92"/>
      <c r="Q10" s="93"/>
    </row>
    <row r="11" spans="2:17" ht="20.100000000000001" customHeight="1" x14ac:dyDescent="0.3">
      <c r="B11" s="60" t="s">
        <v>32</v>
      </c>
      <c r="C11" s="61" t="s">
        <v>11</v>
      </c>
      <c r="D11" s="62" t="s">
        <v>17</v>
      </c>
      <c r="E11" s="63">
        <v>45391</v>
      </c>
      <c r="F11" s="64">
        <v>20000</v>
      </c>
      <c r="G11" s="65">
        <v>313</v>
      </c>
      <c r="H11" s="66">
        <f t="shared" si="0"/>
        <v>6260000</v>
      </c>
      <c r="I11" s="67" t="s">
        <v>7</v>
      </c>
      <c r="J11" s="68" t="s">
        <v>7</v>
      </c>
      <c r="K11" s="67" t="s">
        <v>24</v>
      </c>
      <c r="L11" s="68" t="s">
        <v>7</v>
      </c>
      <c r="M11" s="62" t="s">
        <v>24</v>
      </c>
      <c r="N11" s="62" t="s">
        <v>24</v>
      </c>
      <c r="O11" s="69">
        <v>8</v>
      </c>
      <c r="P11" s="92"/>
      <c r="Q11" s="93"/>
    </row>
    <row r="12" spans="2:17" ht="20.100000000000001" customHeight="1" x14ac:dyDescent="0.3">
      <c r="B12" s="60" t="s">
        <v>32</v>
      </c>
      <c r="C12" s="61" t="s">
        <v>11</v>
      </c>
      <c r="D12" s="62" t="s">
        <v>17</v>
      </c>
      <c r="E12" s="63">
        <v>45518</v>
      </c>
      <c r="F12" s="64">
        <v>100000</v>
      </c>
      <c r="G12" s="65">
        <v>313</v>
      </c>
      <c r="H12" s="66">
        <f t="shared" ref="H12:H13" si="1">F12*G12</f>
        <v>31300000</v>
      </c>
      <c r="I12" s="67" t="s">
        <v>7</v>
      </c>
      <c r="J12" s="68" t="s">
        <v>7</v>
      </c>
      <c r="K12" s="67" t="s">
        <v>24</v>
      </c>
      <c r="L12" s="68" t="s">
        <v>7</v>
      </c>
      <c r="M12" s="62" t="s">
        <v>24</v>
      </c>
      <c r="N12" s="62" t="s">
        <v>24</v>
      </c>
      <c r="O12" s="69">
        <v>8</v>
      </c>
      <c r="P12" s="94"/>
      <c r="Q12" s="93"/>
    </row>
    <row r="13" spans="2:17" ht="20.100000000000001" customHeight="1" x14ac:dyDescent="0.3">
      <c r="B13" s="60" t="s">
        <v>32</v>
      </c>
      <c r="C13" s="61" t="s">
        <v>11</v>
      </c>
      <c r="D13" s="62" t="s">
        <v>17</v>
      </c>
      <c r="E13" s="63">
        <v>45545</v>
      </c>
      <c r="F13" s="64">
        <v>100000</v>
      </c>
      <c r="G13" s="65">
        <v>313</v>
      </c>
      <c r="H13" s="66">
        <f t="shared" si="1"/>
        <v>31300000</v>
      </c>
      <c r="I13" s="67" t="s">
        <v>7</v>
      </c>
      <c r="J13" s="68" t="s">
        <v>7</v>
      </c>
      <c r="K13" s="67" t="s">
        <v>24</v>
      </c>
      <c r="L13" s="68" t="s">
        <v>7</v>
      </c>
      <c r="M13" s="62" t="s">
        <v>24</v>
      </c>
      <c r="N13" s="62" t="s">
        <v>24</v>
      </c>
      <c r="O13" s="69">
        <v>8</v>
      </c>
      <c r="P13" s="94"/>
      <c r="Q13" s="93"/>
    </row>
    <row r="14" spans="2:17" ht="20.100000000000001" customHeight="1" x14ac:dyDescent="0.3">
      <c r="B14" s="10">
        <v>1</v>
      </c>
      <c r="C14" s="20"/>
      <c r="D14" s="19"/>
      <c r="E14" s="12"/>
      <c r="F14" s="14"/>
      <c r="G14" s="15"/>
      <c r="H14" s="35"/>
      <c r="I14" s="17"/>
      <c r="J14" s="12"/>
      <c r="K14" s="17"/>
      <c r="L14" s="12"/>
      <c r="M14" s="19"/>
      <c r="N14" s="19"/>
      <c r="O14" s="13"/>
      <c r="P14" s="94"/>
      <c r="Q14" s="93"/>
    </row>
    <row r="15" spans="2:17" ht="20.100000000000001" customHeight="1" x14ac:dyDescent="0.3">
      <c r="B15" s="11">
        <v>2</v>
      </c>
      <c r="C15" s="20"/>
      <c r="D15" s="19"/>
      <c r="E15" s="12"/>
      <c r="F15" s="14"/>
      <c r="G15" s="15"/>
      <c r="H15" s="35"/>
      <c r="I15" s="17"/>
      <c r="J15" s="12"/>
      <c r="K15" s="17"/>
      <c r="L15" s="12"/>
      <c r="M15" s="19"/>
      <c r="N15" s="19"/>
      <c r="O15" s="13"/>
      <c r="P15" s="94"/>
      <c r="Q15" s="93"/>
    </row>
    <row r="16" spans="2:17" ht="20.100000000000001" customHeight="1" x14ac:dyDescent="0.3">
      <c r="B16" s="11">
        <v>3</v>
      </c>
      <c r="C16" s="20"/>
      <c r="D16" s="19"/>
      <c r="E16" s="12"/>
      <c r="F16" s="14"/>
      <c r="G16" s="15"/>
      <c r="H16" s="35"/>
      <c r="I16" s="17"/>
      <c r="J16" s="12"/>
      <c r="K16" s="17"/>
      <c r="L16" s="12"/>
      <c r="M16" s="19"/>
      <c r="N16" s="19"/>
      <c r="O16" s="13"/>
      <c r="P16" s="94"/>
      <c r="Q16" s="93"/>
    </row>
    <row r="17" spans="2:17" ht="20.100000000000001" customHeight="1" x14ac:dyDescent="0.3">
      <c r="B17" s="11">
        <v>4</v>
      </c>
      <c r="C17" s="20"/>
      <c r="D17" s="19"/>
      <c r="E17" s="12"/>
      <c r="F17" s="14"/>
      <c r="G17" s="15"/>
      <c r="H17" s="35"/>
      <c r="I17" s="17"/>
      <c r="J17" s="12"/>
      <c r="K17" s="17"/>
      <c r="L17" s="12"/>
      <c r="M17" s="19"/>
      <c r="N17" s="19"/>
      <c r="O17" s="13"/>
      <c r="P17" s="94"/>
      <c r="Q17" s="93"/>
    </row>
    <row r="18" spans="2:17" ht="20.100000000000001" customHeight="1" x14ac:dyDescent="0.3">
      <c r="B18" s="11">
        <v>5</v>
      </c>
      <c r="C18" s="20"/>
      <c r="D18" s="19"/>
      <c r="E18" s="12"/>
      <c r="F18" s="14"/>
      <c r="G18" s="15"/>
      <c r="H18" s="35"/>
      <c r="I18" s="17"/>
      <c r="J18" s="12"/>
      <c r="K18" s="17"/>
      <c r="L18" s="12"/>
      <c r="M18" s="19"/>
      <c r="N18" s="19"/>
      <c r="O18" s="13"/>
      <c r="P18" s="18"/>
      <c r="Q18" s="16"/>
    </row>
    <row r="19" spans="2:17" ht="20.100000000000001" customHeight="1" x14ac:dyDescent="0.3">
      <c r="B19" s="11">
        <v>6</v>
      </c>
      <c r="C19" s="20"/>
      <c r="D19" s="19"/>
      <c r="E19" s="12"/>
      <c r="F19" s="14"/>
      <c r="G19" s="15"/>
      <c r="H19" s="35"/>
      <c r="I19" s="17"/>
      <c r="J19" s="12"/>
      <c r="K19" s="17"/>
      <c r="L19" s="12"/>
      <c r="M19" s="19"/>
      <c r="N19" s="19"/>
      <c r="O19" s="13"/>
      <c r="P19" s="18"/>
      <c r="Q19" s="16"/>
    </row>
    <row r="20" spans="2:17" ht="20.100000000000001" customHeight="1" x14ac:dyDescent="0.3">
      <c r="B20" s="11">
        <v>7</v>
      </c>
      <c r="C20" s="20"/>
      <c r="D20" s="19"/>
      <c r="E20" s="12"/>
      <c r="F20" s="14"/>
      <c r="G20" s="15"/>
      <c r="H20" s="35"/>
      <c r="I20" s="17"/>
      <c r="J20" s="12"/>
      <c r="K20" s="17"/>
      <c r="L20" s="12"/>
      <c r="M20" s="19"/>
      <c r="N20" s="19"/>
      <c r="O20" s="13"/>
      <c r="P20" s="18"/>
      <c r="Q20" s="16"/>
    </row>
    <row r="21" spans="2:17" ht="20.100000000000001" customHeight="1" x14ac:dyDescent="0.3">
      <c r="B21" s="11">
        <v>8</v>
      </c>
      <c r="C21" s="20"/>
      <c r="D21" s="19"/>
      <c r="E21" s="12"/>
      <c r="F21" s="14"/>
      <c r="G21" s="15"/>
      <c r="H21" s="35"/>
      <c r="I21" s="17"/>
      <c r="J21" s="12"/>
      <c r="K21" s="17"/>
      <c r="L21" s="12"/>
      <c r="M21" s="19"/>
      <c r="N21" s="19"/>
      <c r="O21" s="13"/>
      <c r="P21" s="18"/>
      <c r="Q21" s="16"/>
    </row>
    <row r="22" spans="2:17" ht="20.100000000000001" customHeight="1" x14ac:dyDescent="0.3">
      <c r="B22" s="11">
        <v>9</v>
      </c>
      <c r="C22" s="20"/>
      <c r="D22" s="19"/>
      <c r="E22" s="12"/>
      <c r="F22" s="14"/>
      <c r="G22" s="15"/>
      <c r="H22" s="35"/>
      <c r="I22" s="17"/>
      <c r="J22" s="12"/>
      <c r="K22" s="17"/>
      <c r="L22" s="19"/>
      <c r="M22" s="20"/>
      <c r="N22" s="20"/>
      <c r="O22" s="20"/>
      <c r="P22" s="18"/>
      <c r="Q22" s="16"/>
    </row>
    <row r="23" spans="2:17" ht="20.100000000000001" customHeight="1" x14ac:dyDescent="0.3">
      <c r="B23" s="11">
        <v>10</v>
      </c>
      <c r="C23" s="20"/>
      <c r="D23" s="19"/>
      <c r="E23" s="12"/>
      <c r="F23" s="14"/>
      <c r="G23" s="15"/>
      <c r="H23" s="35"/>
      <c r="I23" s="17"/>
      <c r="J23" s="12"/>
      <c r="K23" s="17"/>
      <c r="L23" s="19"/>
      <c r="M23" s="20"/>
      <c r="N23" s="20"/>
      <c r="O23" s="20"/>
      <c r="P23" s="18"/>
      <c r="Q23" s="16"/>
    </row>
    <row r="24" spans="2:17" ht="20.100000000000001" customHeight="1" x14ac:dyDescent="0.3">
      <c r="B24" s="11">
        <v>11</v>
      </c>
      <c r="C24" s="20"/>
      <c r="D24" s="19"/>
      <c r="E24" s="12"/>
      <c r="F24" s="14"/>
      <c r="G24" s="15"/>
      <c r="H24" s="35"/>
      <c r="I24" s="17"/>
      <c r="J24" s="12"/>
      <c r="K24" s="17"/>
      <c r="L24" s="19"/>
      <c r="M24" s="20"/>
      <c r="N24" s="20"/>
      <c r="O24" s="20"/>
      <c r="P24" s="18"/>
      <c r="Q24" s="16"/>
    </row>
    <row r="25" spans="2:17" ht="20.100000000000001" customHeight="1" x14ac:dyDescent="0.3">
      <c r="B25" s="11">
        <v>12</v>
      </c>
      <c r="C25" s="20"/>
      <c r="D25" s="19"/>
      <c r="E25" s="12"/>
      <c r="F25" s="14"/>
      <c r="G25" s="15"/>
      <c r="H25" s="35"/>
      <c r="I25" s="17"/>
      <c r="J25" s="12"/>
      <c r="K25" s="17"/>
      <c r="L25" s="19"/>
      <c r="M25" s="20"/>
      <c r="N25" s="20"/>
      <c r="O25" s="20"/>
      <c r="P25" s="18"/>
      <c r="Q25" s="16"/>
    </row>
    <row r="26" spans="2:17" ht="20.100000000000001" customHeight="1" x14ac:dyDescent="0.3">
      <c r="B26" s="11">
        <v>13</v>
      </c>
      <c r="C26" s="20"/>
      <c r="D26" s="19"/>
      <c r="E26" s="12"/>
      <c r="F26" s="14"/>
      <c r="G26" s="15"/>
      <c r="H26" s="35"/>
      <c r="I26" s="17"/>
      <c r="J26" s="12"/>
      <c r="K26" s="17"/>
      <c r="L26" s="19"/>
      <c r="M26" s="20"/>
      <c r="N26" s="20"/>
      <c r="O26" s="20"/>
      <c r="P26" s="18"/>
      <c r="Q26" s="16"/>
    </row>
    <row r="27" spans="2:17" ht="20.100000000000001" customHeight="1" x14ac:dyDescent="0.3">
      <c r="B27" s="11"/>
      <c r="C27" s="20"/>
      <c r="D27" s="19"/>
      <c r="E27" s="12"/>
      <c r="F27" s="14"/>
      <c r="G27" s="15"/>
      <c r="H27" s="35"/>
      <c r="I27" s="17"/>
      <c r="J27" s="12"/>
      <c r="K27" s="17"/>
      <c r="L27" s="19"/>
      <c r="M27" s="20"/>
      <c r="N27" s="20"/>
      <c r="O27" s="20"/>
      <c r="P27" s="18"/>
      <c r="Q27" s="16"/>
    </row>
    <row r="28" spans="2:17" ht="20.100000000000001" customHeight="1" x14ac:dyDescent="0.3">
      <c r="B28" s="11"/>
      <c r="C28" s="20"/>
      <c r="D28" s="19"/>
      <c r="E28" s="12"/>
      <c r="F28" s="14"/>
      <c r="G28" s="15"/>
      <c r="H28" s="35"/>
      <c r="I28" s="17"/>
      <c r="J28" s="12"/>
      <c r="K28" s="17"/>
      <c r="L28" s="19"/>
      <c r="M28" s="20"/>
      <c r="N28" s="20"/>
      <c r="O28" s="20"/>
      <c r="P28" s="18"/>
      <c r="Q28" s="16"/>
    </row>
    <row r="29" spans="2:17" ht="20.100000000000001" customHeight="1" x14ac:dyDescent="0.3">
      <c r="B29" s="11"/>
      <c r="C29" s="20"/>
      <c r="D29" s="19"/>
      <c r="E29" s="12"/>
      <c r="F29" s="14"/>
      <c r="G29" s="15"/>
      <c r="H29" s="35"/>
      <c r="I29" s="17"/>
      <c r="J29" s="12"/>
      <c r="K29" s="17"/>
      <c r="L29" s="19"/>
      <c r="M29" s="20"/>
      <c r="N29" s="20"/>
      <c r="O29" s="20"/>
      <c r="P29" s="18" t="s">
        <v>30</v>
      </c>
      <c r="Q29" s="16"/>
    </row>
    <row r="30" spans="2:17" ht="20.100000000000001" customHeight="1" thickBot="1" x14ac:dyDescent="0.35">
      <c r="B30" s="21"/>
      <c r="C30" s="27"/>
      <c r="D30" s="26"/>
      <c r="E30" s="22"/>
      <c r="F30" s="24"/>
      <c r="G30" s="25"/>
      <c r="H30" s="36"/>
      <c r="I30" s="23"/>
      <c r="J30" s="22"/>
      <c r="K30" s="23"/>
      <c r="L30" s="26"/>
      <c r="M30" s="27"/>
      <c r="N30" s="27"/>
      <c r="O30" s="27"/>
      <c r="P30" s="28"/>
      <c r="Q30" s="29"/>
    </row>
  </sheetData>
  <autoFilter ref="B8:Q8"/>
  <mergeCells count="5">
    <mergeCell ref="P7:P8"/>
    <mergeCell ref="Q7:Q8"/>
    <mergeCell ref="I5:O6"/>
    <mergeCell ref="P5:Q6"/>
    <mergeCell ref="B5:H6"/>
  </mergeCells>
  <phoneticPr fontId="3" type="noConversion"/>
  <dataValidations count="1">
    <dataValidation type="list" allowBlank="1" showInputMessage="1" showErrorMessage="1" sqref="G9:G30">
      <formula1>"200, 286, 313"</formula1>
    </dataValidation>
  </dataValidations>
  <pageMargins left="0.23622047244094491" right="0.23622047244094491" top="0.74803149606299213" bottom="0.74803149606299213" header="0.31496062992125984" footer="0.31496062992125984"/>
  <pageSetup paperSize="9" scale="55" fitToHeight="0" orientation="landscape" cellComments="asDisplayed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2. 매입 거래내역서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2024-10-11T04:29:41Z</cp:lastPrinted>
  <dcterms:created xsi:type="dcterms:W3CDTF">2022-10-18T05:02:16Z</dcterms:created>
  <dcterms:modified xsi:type="dcterms:W3CDTF">2024-10-15T00:51:40Z</dcterms:modified>
</cp:coreProperties>
</file>